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s.pnu.edu.lan\staff\ООЗ\ОЛЬГА ЖМУРКО\44-ФЗ\2026 год\600 т.р\ХС600-26-022 ркаботы окна (Акименко В.А.)\ВОКР, ВОР, ДВ, Проект сметы контракта\"/>
    </mc:Choice>
  </mc:AlternateContent>
  <xr:revisionPtr revIDLastSave="0" documentId="13_ncr:1_{53EB091E-18D1-49B0-95CE-B49AABAABA7D}" xr6:coauthVersionLast="47" xr6:coauthVersionMax="47" xr10:uidLastSave="{00000000-0000-0000-0000-000000000000}"/>
  <bookViews>
    <workbookView xWindow="28680" yWindow="-120" windowWidth="29040" windowHeight="15840" firstSheet="1" activeTab="1" xr2:uid="{00000000-000D-0000-FFFF-FFFF00000000}"/>
  </bookViews>
  <sheets>
    <sheet name="ВОС" sheetId="1" state="hidden" r:id="rId1"/>
    <sheet name="Лист2" sheetId="3" r:id="rId2"/>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3" l="1"/>
  <c r="E11" i="3"/>
  <c r="E9" i="3"/>
  <c r="F11" i="3" l="1"/>
  <c r="F13" i="3"/>
  <c r="F9" i="3"/>
  <c r="F14" i="3" l="1"/>
  <c r="F15" i="3" s="1"/>
  <c r="F16" i="3" s="1"/>
  <c r="F21" i="1"/>
  <c r="F19" i="1"/>
  <c r="F17" i="1"/>
  <c r="F15" i="1"/>
  <c r="F13" i="1"/>
  <c r="F11" i="1"/>
  <c r="F9" i="1"/>
  <c r="F22" i="1" l="1"/>
  <c r="F23" i="1" s="1"/>
  <c r="F24" i="1" s="1"/>
</calcChain>
</file>

<file path=xl/sharedStrings.xml><?xml version="1.0" encoding="utf-8"?>
<sst xmlns="http://schemas.openxmlformats.org/spreadsheetml/2006/main" count="62" uniqueCount="43">
  <si>
    <t>Проект сметы контракта</t>
  </si>
  <si>
    <t>№ п/п</t>
  </si>
  <si>
    <t>Наименование конструктивных решений (элементов), комплексов (видов) работ, оборудования*</t>
  </si>
  <si>
    <t>Количество (объем работ)</t>
  </si>
  <si>
    <t>Страна происхождения оборудования*</t>
  </si>
  <si>
    <t>Единица измерения</t>
  </si>
  <si>
    <t>Заказчик:</t>
  </si>
  <si>
    <t>Подрядчик:</t>
  </si>
  <si>
    <t>Цена, руб</t>
  </si>
  <si>
    <t>На единицу измерения</t>
  </si>
  <si>
    <t>м2</t>
  </si>
  <si>
    <t>1. Демонтажные работы с вывозом мусора</t>
  </si>
  <si>
    <t>Всего с НДС</t>
  </si>
  <si>
    <t xml:space="preserve">Всего </t>
  </si>
  <si>
    <t xml:space="preserve"> Учебное здание. Входная групп левого крыла</t>
  </si>
  <si>
    <t>Установка металлических дверных блоков в готовые проемы(12,92м2).Монтаж перегородок из алюминевых сплавов сборно-разборных с остеклением(утепленные перегородки)(44,1м2),монтаж перегородок из алюминевых сплавов сборно разборных с остеклением(27,04м2)</t>
  </si>
  <si>
    <t xml:space="preserve">            7. Потолки</t>
  </si>
  <si>
    <t>Итого:</t>
  </si>
  <si>
    <t>НДС 20%</t>
  </si>
  <si>
    <t>на выполнение работ  по капитальному ремонту с восстановлением теплового контура входной группы левого крыла Учебного здания университета</t>
  </si>
  <si>
    <t>Демонтаж перегородок из алюминевых сплавов сборно разборных с остеклением(52м2),демонтаж металлических дверных блоков (12,92м2),разборка плинтусов (19м),разборка полов дощатых(35,1м2),разборка лаг(35,1м2),разборка покрытий полов из керамических плиток(9м2),разборка покрытий полов цементных(9м2),разборка облицовки из гипсокартонных листов(17,33м2),снятие подоконных досок(3,8м2),расчистка поверхностей щетками стен и колонн(236м2),демонтаж радиаторов весом до80кг(4шт),разборка трубопроводов из водогазопроводных труб д до 25мм(11м),очистка вручную поверхности потолков(346м2).Затаривание строительного мусора с погрузкой,перевозкой и утилизацией(5,24т).</t>
  </si>
  <si>
    <t>2. Входные двери и алюминевые перегородки</t>
  </si>
  <si>
    <t>Устройство подстилающих слоев песчанных(10,53м3)уплотнение песка(10,53м3),устройство подстилающих слоев щебеночных(4,22м3),уплотнение щебня виброплитами(11м3),армирование цементнобетонных покрытий сетками с ячейкой 100х100(35,1м2),устройство полов бетонных толщиной 100мм(35,1м2),устройство стяжек цементных 20мм(44,1м2),устройство теплоизоляции из экструзионного пенополистерола (20м2),устройство пароизоляции из полиэтиленовой пленки(20м2),устройство покрытий из плит керамогранитных 60х60(44,1м2),устройство плинтусов из плиток керамических(22м),устройство стяжек цементных толщиной 20мм(9м2).</t>
  </si>
  <si>
    <t>4. Ремонт внутренних откосов</t>
  </si>
  <si>
    <t>Облицовка оконных  откосов пластиком(17,33м2),установка уголков ПВХ(28м),сплошная шпаклевка ранее оштукатуренных поверхностей(24м2),установка и крепление наличников(28м),изоляция изделиями из пенопласта насухо поверхностей покрытий(0,96м3),улучшенная штукатурка уличных откосов(12м2),окраска уличных  откосов(12м2),установка подоконных досок из ПВХ(6,8м).</t>
  </si>
  <si>
    <t>5. Стены</t>
  </si>
  <si>
    <t>6. Отопление</t>
  </si>
  <si>
    <t>Покрытие поверхностей грунтовкой (236м2),ремонт штукатурки внутренних стен(32м2),покрытие поверхностей грунтовкой глубокого проникновения(236м2),окраска водно-дисперсионными акриловыми составами по  штукатурке стен(236м2).</t>
  </si>
  <si>
    <t>Установка шаровых кранов (американка) на трубопроводах из стальных труб д=20мм(8шт), установка радиаторов алюминевых 8 секционных(4шт), прокладка трубопроводов отопления д=20мм (8м),прокладка трубопроводов отопления д=15мм (2м),огрунтовка металлических поверхностей (3,2м2),окраска металлических поверхностей (3,2м2),гидравлическое испытание трубопроводов(32м).</t>
  </si>
  <si>
    <t>комплект</t>
  </si>
  <si>
    <t>Установка и разборка лесов, покрытие поверхностей грунтовкой(обработка от грибка) (376м2),устройство промазки и расшивки швов панелей перекрытий раствором снизу(30м), сплошное выравнивание внутренних поверхностей толщ.до 10мм(376м2),покрытие поверхностей грунтовкой потолков под  окраску (376м2),окраска поливинилацетатными водоэмульсионными  составами потолков(376м2)</t>
  </si>
  <si>
    <t>3. Полы</t>
  </si>
  <si>
    <t>НДС 22%</t>
  </si>
  <si>
    <t>Демонтажные работы с вывозом мусора</t>
  </si>
  <si>
    <t>усл.ед.</t>
  </si>
  <si>
    <t xml:space="preserve">Итого </t>
  </si>
  <si>
    <t>Монтажные работы. Тип 5</t>
  </si>
  <si>
    <t>Выполнение работ по капитальному ремонту заполнений оконных проемов в здании Общежитие №1 университета.</t>
  </si>
  <si>
    <t>Демонтаж оконных коробок с отбивкой штукатурки в откосах(5шт). Снятие оконных переплетов остекленных(8.9175м2).Снятие подоконных досок(4.29м2).Демонтаж дверных коробок(2шт).Снятие дверных полотен(3,01м2).Затаривание,погрузка,перевозка и утилизация строительного мусора(1.25т).</t>
  </si>
  <si>
    <t>Монтажные работы. Тип 1</t>
  </si>
  <si>
    <r>
      <t>Установка оконных блоков из ПВХ профилей двухстворчатых(6,3075м2).Установка подоконных досок из ПВХ(4,95м).Установка противомоскитных сеток(3шт).</t>
    </r>
    <r>
      <rPr>
        <u/>
        <sz val="12"/>
        <rFont val="Times New Roman"/>
        <family val="1"/>
        <charset val="204"/>
      </rPr>
      <t>Внутренние откосы</t>
    </r>
    <r>
      <rPr>
        <sz val="12"/>
        <rFont val="Times New Roman"/>
        <family val="1"/>
        <charset val="204"/>
      </rPr>
      <t>: Утепление оконных откосов  теплоизоляционными плитами из экструзионного пенополистирола(0,44м3). Облицовка оконных откосов сэндвич-панелями(6,7м2).Установка стартового профиля (13,05м).Покрытие поверхностей грунтовкой глубокого проникновения за 2 раза(7,308м2).Сплошная шпаклевка ранее оштукатуренных поверхностей цементно-поливинилацетатным составом(7,308м2).Окраска водно-дисперсионными акриловыми составами улучшенная(7,482м2).Установка и крепление наличников(13,05м).</t>
    </r>
    <r>
      <rPr>
        <u/>
        <sz val="12"/>
        <rFont val="Times New Roman"/>
        <family val="1"/>
        <charset val="204"/>
      </rPr>
      <t>Наружные откосы:</t>
    </r>
    <r>
      <rPr>
        <sz val="12"/>
        <rFont val="Times New Roman"/>
        <family val="1"/>
        <charset val="204"/>
      </rPr>
      <t>Смена водоотлива оконного из оцинкованной стали с полимерным покрытием(4,95м).Кладка отдельных участков кирпичных стен и заделка проемов в кирпичных стенах(0,076м3).Улучшенная штукатурка стен цементно-известковым раствором(3,5м2).Окраска стен акриловыми составами в один тон: с лесов вручную по подготовленной поверхности(3,5м2).</t>
    </r>
  </si>
  <si>
    <r>
      <t>Установка блоков из ПВХ в дверных проемах(3,01м2).Установка замков(2шт). Установка оконных блоков из ПВХ профилей двухстворчатых2,61(м2).Установка подоконных досок из ПВХ(2,2м).Установка противомоскитных сеток(2шт).</t>
    </r>
    <r>
      <rPr>
        <u/>
        <sz val="12"/>
        <rFont val="Times New Roman"/>
        <family val="1"/>
        <charset val="204"/>
      </rPr>
      <t>Внутренние откосы</t>
    </r>
    <r>
      <rPr>
        <sz val="12"/>
        <rFont val="Times New Roman"/>
        <family val="1"/>
        <charset val="204"/>
      </rPr>
      <t>: Утепление оконных откосов  теплоизоляционными плитами из экструзионного пенополистирола(0,38м3). Облицовка оконных откосов сэндвич-панелями(7.7м2).Установка стартового профиля (11,8м).Покрытие поверхностей грунтовкой глубокого проникновения за 2 раза(7,5м2).Сплошная шпаклевка ранее оштукатуренных поверхностей цементно-поливинилацетатным составом(7,5м2).Окраска водно-дисперсионными акриловыми составами улучшенная(7,5м2).Установка и крепление наличников(11,8м).</t>
    </r>
    <r>
      <rPr>
        <u/>
        <sz val="12"/>
        <rFont val="Times New Roman"/>
        <family val="1"/>
        <charset val="204"/>
      </rPr>
      <t>Наружные откосы:</t>
    </r>
    <r>
      <rPr>
        <sz val="12"/>
        <rFont val="Times New Roman"/>
        <family val="1"/>
        <charset val="204"/>
      </rPr>
      <t>Смена водоотлива оконного из оцинкованной стали с полимерным покрытием(2м).Кладка отдельных участков кирпичных стен и заделка проемов в кирпичных стенах(0,8м3).Улучшенная штукатурка стен цементно-известковым раствором(2,4м2).Окраска стен акриловыми составами в один тон: с лесов вручную по подготовленной поверхности(2,4м2).Утепление порога  теплоизоляционными плитами из экструзионного пенополистирола(0,031м3).Установка подоконных досок из ПВХ(2,2м)</t>
    </r>
  </si>
  <si>
    <t>ЛСР№ 02-01-04 Выполнение работ по капитальному ремонту заполнений оконных проемов в здании Общежитие №1 университета.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</si>
</sst>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_р_."/>
    <numFmt numFmtId="165" formatCode="#,##0_р_."/>
  </numFmts>
  <fonts count="15" x14ac:knownFonts="1">
    <font>
      <sz val="10"/>
      <name val="Arial"/>
      <family val="2"/>
      <charset val="204"/>
    </font>
    <font>
      <sz val="10"/>
      <name val="Arial"/>
      <family val="2"/>
      <charset val="204"/>
    </font>
    <font>
      <sz val="10"/>
      <name val="Times New Roman"/>
      <family val="1"/>
      <charset val="204"/>
    </font>
    <font>
      <b/>
      <sz val="10"/>
      <name val="Times New Roman"/>
      <family val="1"/>
      <charset val="204"/>
    </font>
    <font>
      <sz val="8"/>
      <name val="Arial"/>
      <family val="2"/>
      <charset val="204"/>
    </font>
    <font>
      <b/>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2"/>
      <color rgb="FF000000"/>
      <name val="Times New Roman"/>
      <family val="1"/>
      <charset val="204"/>
    </font>
    <font>
      <b/>
      <sz val="12"/>
      <color rgb="FF000000"/>
      <name val="Times New Roman"/>
      <family val="1"/>
      <charset val="204"/>
    </font>
    <font>
      <sz val="12"/>
      <color rgb="FFFF0000"/>
      <name val="Times New Roman"/>
      <family val="1"/>
      <charset val="204"/>
    </font>
    <font>
      <u/>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0" fontId="1" fillId="0" borderId="0"/>
    <xf numFmtId="0" fontId="2" fillId="0" borderId="0">
      <alignment horizontal="center"/>
    </xf>
    <xf numFmtId="43" fontId="1" fillId="0" borderId="0" applyFont="0" applyFill="0" applyBorder="0" applyAlignment="0" applyProtection="0"/>
  </cellStyleXfs>
  <cellXfs count="67">
    <xf numFmtId="0" fontId="0" fillId="0" borderId="0" xfId="0"/>
    <xf numFmtId="0" fontId="2" fillId="0" borderId="0" xfId="0" applyFont="1"/>
    <xf numFmtId="0" fontId="3" fillId="0" borderId="0" xfId="0" applyFont="1"/>
    <xf numFmtId="0" fontId="2" fillId="0" borderId="0" xfId="0" applyFont="1" applyAlignment="1">
      <alignment horizontal="center" vertical="center" wrapText="1"/>
    </xf>
    <xf numFmtId="0" fontId="2" fillId="0" borderId="0" xfId="0" applyFont="1" applyAlignment="1">
      <alignment horizontal="left" vertical="top" wrapText="1"/>
    </xf>
    <xf numFmtId="1" fontId="2" fillId="0" borderId="0" xfId="0" applyNumberFormat="1" applyFont="1" applyAlignment="1">
      <alignment horizontal="center"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165" fontId="2" fillId="0" borderId="0" xfId="0" applyNumberFormat="1" applyFont="1" applyAlignment="1">
      <alignment horizontal="center" vertical="center"/>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2" borderId="1" xfId="0" applyFont="1" applyFill="1" applyBorder="1" applyAlignment="1">
      <alignment horizontal="center"/>
    </xf>
    <xf numFmtId="0" fontId="8" fillId="0" borderId="0" xfId="0" applyFont="1" applyAlignment="1">
      <alignment horizontal="left" vertical="top" wrapText="1"/>
    </xf>
    <xf numFmtId="0" fontId="9" fillId="2" borderId="1" xfId="0" applyFont="1" applyFill="1" applyBorder="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2" fontId="3" fillId="0" borderId="0" xfId="0" applyNumberFormat="1" applyFont="1"/>
    <xf numFmtId="0" fontId="9" fillId="0" borderId="0" xfId="0" applyFont="1" applyAlignment="1">
      <alignment horizontal="center" vertical="center"/>
    </xf>
    <xf numFmtId="0" fontId="11" fillId="0" borderId="1" xfId="0" applyNumberFormat="1" applyFont="1" applyFill="1" applyBorder="1" applyAlignment="1" applyProtection="1">
      <alignment horizontal="left" vertical="top" wrapText="1"/>
    </xf>
    <xf numFmtId="0" fontId="8" fillId="0" borderId="1" xfId="0" applyFont="1" applyBorder="1" applyAlignment="1">
      <alignment vertical="center" wrapText="1"/>
    </xf>
    <xf numFmtId="2" fontId="6" fillId="0" borderId="1" xfId="0" applyNumberFormat="1" applyFont="1" applyBorder="1" applyAlignment="1">
      <alignment horizontal="center" vertical="center" wrapText="1"/>
    </xf>
    <xf numFmtId="1" fontId="6" fillId="0" borderId="0" xfId="0" applyNumberFormat="1" applyFont="1" applyBorder="1" applyAlignment="1">
      <alignment horizontal="center" vertical="center" wrapText="1"/>
    </xf>
    <xf numFmtId="2" fontId="6" fillId="0" borderId="0" xfId="0" applyNumberFormat="1" applyFont="1" applyBorder="1" applyAlignment="1">
      <alignment horizontal="center" vertical="center" wrapText="1"/>
    </xf>
    <xf numFmtId="0" fontId="11"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1"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top" wrapText="1"/>
    </xf>
    <xf numFmtId="1" fontId="6" fillId="0" borderId="1" xfId="0" applyNumberFormat="1" applyFont="1" applyBorder="1" applyAlignment="1">
      <alignment vertical="center" wrapText="1"/>
    </xf>
    <xf numFmtId="0" fontId="10" fillId="0" borderId="4" xfId="0" applyFont="1" applyBorder="1" applyAlignment="1">
      <alignment horizontal="center" vertical="center" wrapText="1"/>
    </xf>
    <xf numFmtId="0" fontId="8" fillId="0" borderId="1" xfId="0" applyFont="1" applyBorder="1" applyAlignment="1">
      <alignment horizontal="left" vertical="top" wrapText="1"/>
    </xf>
    <xf numFmtId="0" fontId="12" fillId="0" borderId="1" xfId="0" applyFont="1" applyBorder="1" applyAlignment="1">
      <alignment vertical="top" wrapText="1"/>
    </xf>
    <xf numFmtId="43" fontId="7" fillId="0" borderId="1" xfId="3" applyFont="1" applyBorder="1" applyAlignment="1">
      <alignment horizontal="center" vertical="center" wrapText="1"/>
    </xf>
    <xf numFmtId="1" fontId="7" fillId="0" borderId="1" xfId="0" applyNumberFormat="1" applyFont="1" applyBorder="1" applyAlignment="1">
      <alignment vertical="center" wrapText="1"/>
    </xf>
    <xf numFmtId="0" fontId="8" fillId="0" borderId="1" xfId="0" applyFont="1" applyBorder="1" applyAlignment="1">
      <alignment vertical="top" wrapText="1"/>
    </xf>
    <xf numFmtId="1" fontId="6" fillId="0" borderId="2" xfId="0" applyNumberFormat="1" applyFont="1" applyBorder="1" applyAlignment="1">
      <alignment horizontal="center" vertical="center" wrapText="1"/>
    </xf>
    <xf numFmtId="1" fontId="6" fillId="0" borderId="9"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1" fontId="7" fillId="0" borderId="3"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5" fillId="2" borderId="0" xfId="0" applyFont="1" applyFill="1" applyAlignment="1">
      <alignment horizontal="center" wrapText="1"/>
    </xf>
    <xf numFmtId="1" fontId="9" fillId="0" borderId="5" xfId="0" applyNumberFormat="1"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2" xfId="0" applyNumberFormat="1" applyFont="1" applyFill="1" applyBorder="1" applyAlignment="1" applyProtection="1">
      <alignment horizontal="center" vertical="top" wrapText="1"/>
    </xf>
    <xf numFmtId="0" fontId="11" fillId="0" borderId="9" xfId="0" applyNumberFormat="1" applyFont="1" applyFill="1" applyBorder="1" applyAlignment="1" applyProtection="1">
      <alignment horizontal="center" vertical="top" wrapText="1"/>
    </xf>
    <xf numFmtId="0" fontId="11" fillId="0" borderId="3" xfId="0" applyNumberFormat="1" applyFont="1" applyFill="1" applyBorder="1" applyAlignment="1" applyProtection="1">
      <alignment horizontal="center" vertical="top" wrapText="1"/>
    </xf>
    <xf numFmtId="1" fontId="8" fillId="0" borderId="2" xfId="0" applyNumberFormat="1" applyFont="1" applyBorder="1" applyAlignment="1">
      <alignment horizontal="center" vertical="center" wrapText="1"/>
    </xf>
    <xf numFmtId="1" fontId="13" fillId="0" borderId="9" xfId="0" applyNumberFormat="1" applyFont="1" applyBorder="1" applyAlignment="1">
      <alignment horizontal="center" vertical="center" wrapText="1"/>
    </xf>
    <xf numFmtId="1" fontId="13" fillId="0" borderId="3" xfId="0" applyNumberFormat="1" applyFont="1" applyBorder="1" applyAlignment="1">
      <alignment horizontal="center" vertical="center" wrapText="1"/>
    </xf>
  </cellXfs>
  <cellStyles count="4">
    <cellStyle name="Обычный" xfId="0" builtinId="0"/>
    <cellStyle name="Обычный 2" xfId="1" xr:uid="{00000000-0005-0000-0000-000001000000}"/>
    <cellStyle name="Титул" xfId="2" xr:uid="{00000000-0005-0000-0000-00000200000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I70"/>
  <sheetViews>
    <sheetView topLeftCell="A10" zoomScaleNormal="100" zoomScaleSheetLayoutView="100" zoomScalePageLayoutView="115" workbookViewId="0">
      <selection activeCell="E28" sqref="E28"/>
    </sheetView>
  </sheetViews>
  <sheetFormatPr defaultRowHeight="12.75" x14ac:dyDescent="0.2"/>
  <cols>
    <col min="1" max="1" width="6.85546875" style="5" customWidth="1"/>
    <col min="2" max="2" width="49.140625" style="4" customWidth="1"/>
    <col min="3" max="3" width="12.140625" style="3" customWidth="1"/>
    <col min="4" max="4" width="9.85546875" style="6" customWidth="1"/>
    <col min="5" max="5" width="15" style="7" customWidth="1"/>
    <col min="6" max="6" width="16.28515625" style="8" customWidth="1"/>
    <col min="7" max="7" width="13.85546875" style="1" customWidth="1"/>
    <col min="8" max="8" width="9.140625" style="1"/>
    <col min="9" max="9" width="17.5703125" style="1" customWidth="1"/>
    <col min="10" max="16384" width="9.140625" style="1"/>
  </cols>
  <sheetData>
    <row r="1" spans="1:7" ht="15" customHeight="1" x14ac:dyDescent="0.2">
      <c r="A1" s="49" t="s">
        <v>0</v>
      </c>
      <c r="B1" s="49"/>
      <c r="C1" s="49"/>
      <c r="D1" s="49"/>
      <c r="E1" s="49"/>
      <c r="F1" s="49"/>
      <c r="G1" s="49"/>
    </row>
    <row r="2" spans="1:7" ht="38.25" customHeight="1" x14ac:dyDescent="0.2">
      <c r="A2" s="48" t="s">
        <v>19</v>
      </c>
      <c r="B2" s="48"/>
      <c r="C2" s="48"/>
      <c r="D2" s="48"/>
      <c r="E2" s="48"/>
      <c r="F2" s="48"/>
      <c r="G2" s="48"/>
    </row>
    <row r="3" spans="1:7" ht="13.5" customHeight="1" x14ac:dyDescent="0.2">
      <c r="A3" s="17"/>
      <c r="B3" s="17"/>
      <c r="C3" s="17"/>
      <c r="D3" s="17"/>
      <c r="E3" s="17"/>
      <c r="F3" s="17"/>
      <c r="G3" s="17"/>
    </row>
    <row r="4" spans="1:7" ht="23.25" customHeight="1" x14ac:dyDescent="0.2">
      <c r="A4" s="50" t="s">
        <v>1</v>
      </c>
      <c r="B4" s="52" t="s">
        <v>2</v>
      </c>
      <c r="C4" s="54" t="s">
        <v>5</v>
      </c>
      <c r="D4" s="52" t="s">
        <v>3</v>
      </c>
      <c r="E4" s="56" t="s">
        <v>8</v>
      </c>
      <c r="F4" s="57"/>
      <c r="G4" s="18"/>
    </row>
    <row r="5" spans="1:7" s="2" customFormat="1" ht="87" customHeight="1" x14ac:dyDescent="0.2">
      <c r="A5" s="51"/>
      <c r="B5" s="53"/>
      <c r="C5" s="55"/>
      <c r="D5" s="53"/>
      <c r="E5" s="11" t="s">
        <v>9</v>
      </c>
      <c r="F5" s="18" t="s">
        <v>13</v>
      </c>
      <c r="G5" s="14" t="s">
        <v>4</v>
      </c>
    </row>
    <row r="6" spans="1:7" s="2" customFormat="1" ht="15.75" x14ac:dyDescent="0.25">
      <c r="A6" s="9">
        <v>1</v>
      </c>
      <c r="B6" s="10">
        <v>2</v>
      </c>
      <c r="C6" s="10">
        <v>3</v>
      </c>
      <c r="D6" s="10">
        <v>4</v>
      </c>
      <c r="E6" s="10">
        <v>5</v>
      </c>
      <c r="F6" s="10">
        <v>7</v>
      </c>
      <c r="G6" s="12">
        <v>8</v>
      </c>
    </row>
    <row r="7" spans="1:7" s="2" customFormat="1" ht="15.75" x14ac:dyDescent="0.2">
      <c r="A7" s="45" t="s">
        <v>14</v>
      </c>
      <c r="B7" s="46"/>
      <c r="C7" s="46"/>
      <c r="D7" s="46"/>
      <c r="E7" s="46"/>
      <c r="F7" s="46"/>
      <c r="G7" s="47"/>
    </row>
    <row r="8" spans="1:7" s="2" customFormat="1" ht="15.75" x14ac:dyDescent="0.2">
      <c r="A8" s="42" t="s">
        <v>11</v>
      </c>
      <c r="B8" s="43"/>
      <c r="C8" s="43"/>
      <c r="D8" s="43"/>
      <c r="E8" s="43"/>
      <c r="F8" s="43"/>
      <c r="G8" s="44"/>
    </row>
    <row r="9" spans="1:7" s="2" customFormat="1" ht="290.25" customHeight="1" x14ac:dyDescent="0.2">
      <c r="A9" s="19">
        <v>1</v>
      </c>
      <c r="B9" s="27" t="s">
        <v>20</v>
      </c>
      <c r="C9" s="28" t="s">
        <v>10</v>
      </c>
      <c r="D9" s="29">
        <v>756.25</v>
      </c>
      <c r="E9" s="24">
        <v>1874.34</v>
      </c>
      <c r="F9" s="24">
        <f>553641.31*1.0192</f>
        <v>564271.22</v>
      </c>
      <c r="G9" s="19"/>
    </row>
    <row r="10" spans="1:7" s="2" customFormat="1" ht="15.75" x14ac:dyDescent="0.2">
      <c r="A10" s="42" t="s">
        <v>21</v>
      </c>
      <c r="B10" s="43"/>
      <c r="C10" s="43"/>
      <c r="D10" s="43"/>
      <c r="E10" s="43"/>
      <c r="F10" s="43"/>
      <c r="G10" s="44"/>
    </row>
    <row r="11" spans="1:7" s="2" customFormat="1" ht="119.25" customHeight="1" x14ac:dyDescent="0.2">
      <c r="A11" s="19">
        <v>2</v>
      </c>
      <c r="B11" s="23" t="s">
        <v>15</v>
      </c>
      <c r="C11" s="30" t="s">
        <v>10</v>
      </c>
      <c r="D11" s="31">
        <v>84.06</v>
      </c>
      <c r="E11" s="24">
        <v>17646.400000000001</v>
      </c>
      <c r="F11" s="24">
        <f>3228147.31*1.0192</f>
        <v>3290127.74</v>
      </c>
      <c r="G11" s="19"/>
    </row>
    <row r="12" spans="1:7" s="2" customFormat="1" ht="18" customHeight="1" x14ac:dyDescent="0.2">
      <c r="A12" s="58" t="s">
        <v>31</v>
      </c>
      <c r="B12" s="59"/>
      <c r="C12" s="59"/>
      <c r="D12" s="59"/>
      <c r="E12" s="59"/>
      <c r="F12" s="59"/>
      <c r="G12" s="60"/>
    </row>
    <row r="13" spans="1:7" s="2" customFormat="1" ht="270.75" customHeight="1" x14ac:dyDescent="0.2">
      <c r="A13" s="19">
        <v>3</v>
      </c>
      <c r="B13" s="22" t="s">
        <v>22</v>
      </c>
      <c r="C13" s="32" t="s">
        <v>10</v>
      </c>
      <c r="D13" s="29">
        <v>44.1</v>
      </c>
      <c r="E13" s="24">
        <v>14114.78</v>
      </c>
      <c r="F13" s="24">
        <f>495012.93*1.0192</f>
        <v>504517.18</v>
      </c>
      <c r="G13" s="19"/>
    </row>
    <row r="14" spans="1:7" s="2" customFormat="1" ht="18.75" customHeight="1" x14ac:dyDescent="0.2">
      <c r="A14" s="42" t="s">
        <v>23</v>
      </c>
      <c r="B14" s="43"/>
      <c r="C14" s="43"/>
      <c r="D14" s="43"/>
      <c r="E14" s="43"/>
      <c r="F14" s="43"/>
      <c r="G14" s="44"/>
    </row>
    <row r="15" spans="1:7" s="2" customFormat="1" ht="160.5" customHeight="1" x14ac:dyDescent="0.2">
      <c r="A15" s="19">
        <v>4</v>
      </c>
      <c r="B15" s="22" t="s">
        <v>24</v>
      </c>
      <c r="C15" s="32" t="s">
        <v>10</v>
      </c>
      <c r="D15" s="29">
        <v>17.329999999999998</v>
      </c>
      <c r="E15" s="24">
        <v>33835.620000000003</v>
      </c>
      <c r="F15" s="24">
        <f>158980.11*1.0192</f>
        <v>162032.53</v>
      </c>
      <c r="G15" s="19"/>
    </row>
    <row r="16" spans="1:7" s="2" customFormat="1" ht="12.75" customHeight="1" x14ac:dyDescent="0.2">
      <c r="A16" s="42" t="s">
        <v>25</v>
      </c>
      <c r="B16" s="43"/>
      <c r="C16" s="43"/>
      <c r="D16" s="43"/>
      <c r="E16" s="43"/>
      <c r="F16" s="43"/>
      <c r="G16" s="44"/>
    </row>
    <row r="17" spans="1:9" s="2" customFormat="1" ht="99" customHeight="1" x14ac:dyDescent="0.2">
      <c r="A17" s="19">
        <v>5</v>
      </c>
      <c r="B17" s="22" t="s">
        <v>27</v>
      </c>
      <c r="C17" s="32" t="s">
        <v>10</v>
      </c>
      <c r="D17" s="29">
        <v>236</v>
      </c>
      <c r="E17" s="24">
        <v>4024.52</v>
      </c>
      <c r="F17" s="24">
        <f>413891.92*1.0192</f>
        <v>421838.64</v>
      </c>
      <c r="G17" s="19"/>
    </row>
    <row r="18" spans="1:9" s="2" customFormat="1" ht="15.75" x14ac:dyDescent="0.2">
      <c r="A18" s="61" t="s">
        <v>26</v>
      </c>
      <c r="B18" s="62"/>
      <c r="C18" s="62"/>
      <c r="D18" s="62"/>
      <c r="E18" s="62"/>
      <c r="F18" s="62"/>
      <c r="G18" s="63"/>
    </row>
    <row r="19" spans="1:9" s="2" customFormat="1" ht="160.5" customHeight="1" x14ac:dyDescent="0.2">
      <c r="A19" s="19">
        <v>6</v>
      </c>
      <c r="B19" s="22" t="s">
        <v>28</v>
      </c>
      <c r="C19" s="33" t="s">
        <v>29</v>
      </c>
      <c r="D19" s="31">
        <v>4</v>
      </c>
      <c r="E19" s="24">
        <v>156578.43</v>
      </c>
      <c r="F19" s="24">
        <f>79928.3*1.0192</f>
        <v>81462.92</v>
      </c>
      <c r="G19" s="19"/>
    </row>
    <row r="20" spans="1:9" s="2" customFormat="1" ht="15.75" x14ac:dyDescent="0.2">
      <c r="A20" s="61" t="s">
        <v>16</v>
      </c>
      <c r="B20" s="62"/>
      <c r="C20" s="62"/>
      <c r="D20" s="62"/>
      <c r="E20" s="62"/>
      <c r="F20" s="62"/>
      <c r="G20" s="63"/>
    </row>
    <row r="21" spans="1:9" s="2" customFormat="1" ht="159.75" customHeight="1" x14ac:dyDescent="0.2">
      <c r="A21" s="19">
        <v>7</v>
      </c>
      <c r="B21" s="22" t="s">
        <v>30</v>
      </c>
      <c r="C21" s="32" t="s">
        <v>10</v>
      </c>
      <c r="D21" s="29">
        <v>376</v>
      </c>
      <c r="E21" s="24">
        <v>6778.89</v>
      </c>
      <c r="F21" s="24">
        <f>1240567.68*1.0192</f>
        <v>1264386.58</v>
      </c>
      <c r="G21" s="19"/>
    </row>
    <row r="22" spans="1:9" s="2" customFormat="1" ht="15.75" x14ac:dyDescent="0.2">
      <c r="A22" s="19"/>
      <c r="B22" s="34" t="s">
        <v>17</v>
      </c>
      <c r="C22" s="19"/>
      <c r="D22" s="19"/>
      <c r="E22" s="19"/>
      <c r="F22" s="24">
        <f>F9+F11+F13+F15+F17++F19+F21</f>
        <v>6288636.8099999996</v>
      </c>
      <c r="G22" s="19"/>
    </row>
    <row r="23" spans="1:9" s="2" customFormat="1" ht="15.75" x14ac:dyDescent="0.2">
      <c r="A23" s="19"/>
      <c r="B23" s="35" t="s">
        <v>18</v>
      </c>
      <c r="C23" s="19"/>
      <c r="D23" s="19"/>
      <c r="E23" s="19"/>
      <c r="F23" s="24">
        <f>F22*0.2</f>
        <v>1257727.3600000001</v>
      </c>
      <c r="G23" s="19"/>
    </row>
    <row r="24" spans="1:9" s="2" customFormat="1" ht="15.75" x14ac:dyDescent="0.2">
      <c r="A24" s="19"/>
      <c r="B24" s="35" t="s">
        <v>12</v>
      </c>
      <c r="C24" s="19"/>
      <c r="D24" s="19"/>
      <c r="E24" s="19"/>
      <c r="F24" s="24">
        <f>F22+F23</f>
        <v>7546364.1699999999</v>
      </c>
      <c r="G24" s="19"/>
    </row>
    <row r="25" spans="1:9" s="2" customFormat="1" ht="15.75" x14ac:dyDescent="0.2">
      <c r="A25" s="25"/>
      <c r="B25" s="25"/>
      <c r="C25" s="25"/>
      <c r="D25" s="25"/>
      <c r="E25" s="25"/>
      <c r="F25" s="26"/>
      <c r="G25" s="25"/>
    </row>
    <row r="26" spans="1:9" s="2" customFormat="1" ht="15.75" x14ac:dyDescent="0.2">
      <c r="A26" s="25"/>
      <c r="B26" s="25"/>
      <c r="C26" s="25"/>
      <c r="D26" s="25"/>
      <c r="E26" s="25"/>
      <c r="F26" s="26"/>
      <c r="G26" s="25"/>
    </row>
    <row r="27" spans="1:9" s="2" customFormat="1" ht="15.75" x14ac:dyDescent="0.2">
      <c r="A27" s="5"/>
      <c r="B27" s="15" t="s">
        <v>6</v>
      </c>
      <c r="C27" s="3"/>
      <c r="D27" s="6"/>
      <c r="E27" s="7"/>
      <c r="F27" s="8"/>
      <c r="G27" s="1"/>
    </row>
    <row r="28" spans="1:9" s="2" customFormat="1" ht="15.75" x14ac:dyDescent="0.2">
      <c r="A28" s="5"/>
      <c r="B28" s="15"/>
      <c r="C28" s="3"/>
      <c r="D28" s="6"/>
      <c r="E28" s="7"/>
      <c r="F28" s="8"/>
      <c r="G28" s="1"/>
    </row>
    <row r="29" spans="1:9" s="2" customFormat="1" ht="15.75" x14ac:dyDescent="0.2">
      <c r="A29" s="5"/>
      <c r="B29" s="15"/>
      <c r="C29" s="3"/>
      <c r="D29" s="6"/>
      <c r="E29" s="7"/>
      <c r="F29" s="8"/>
      <c r="G29" s="1"/>
    </row>
    <row r="30" spans="1:9" s="2" customFormat="1" ht="15.75" x14ac:dyDescent="0.2">
      <c r="A30" s="5"/>
      <c r="B30" s="15" t="s">
        <v>7</v>
      </c>
      <c r="C30" s="3"/>
      <c r="D30" s="6"/>
      <c r="E30" s="7"/>
      <c r="F30" s="8"/>
      <c r="G30" s="1"/>
    </row>
    <row r="31" spans="1:9" s="2" customFormat="1" ht="15.75" customHeight="1" x14ac:dyDescent="0.2">
      <c r="A31" s="5"/>
      <c r="B31" s="21"/>
      <c r="C31" s="3"/>
      <c r="D31" s="6"/>
      <c r="E31" s="7"/>
      <c r="F31" s="8"/>
      <c r="G31" s="1"/>
    </row>
    <row r="32" spans="1:9" s="2" customFormat="1" ht="66.75" customHeight="1" x14ac:dyDescent="0.2">
      <c r="A32" s="5"/>
      <c r="B32" s="21"/>
      <c r="C32" s="3"/>
      <c r="D32" s="6"/>
      <c r="E32" s="7"/>
      <c r="F32" s="8"/>
      <c r="G32" s="1"/>
      <c r="I32" s="20"/>
    </row>
    <row r="33" spans="1:9" s="2" customFormat="1" ht="19.5" customHeight="1" x14ac:dyDescent="0.2">
      <c r="A33" s="5"/>
      <c r="B33" s="21"/>
      <c r="C33" s="3"/>
      <c r="D33" s="6"/>
      <c r="E33" s="7"/>
      <c r="F33" s="8"/>
      <c r="G33" s="1"/>
      <c r="I33" s="20"/>
    </row>
    <row r="34" spans="1:9" s="2" customFormat="1" ht="111" customHeight="1" x14ac:dyDescent="0.2">
      <c r="A34" s="5"/>
      <c r="B34" s="21"/>
      <c r="C34" s="3"/>
      <c r="D34" s="6"/>
      <c r="E34" s="7"/>
      <c r="F34" s="8"/>
      <c r="G34" s="1"/>
    </row>
    <row r="35" spans="1:9" s="2" customFormat="1" ht="18" customHeight="1" x14ac:dyDescent="0.2">
      <c r="A35" s="5"/>
      <c r="B35" s="3"/>
      <c r="C35" s="6"/>
      <c r="D35" s="7"/>
      <c r="E35" s="8"/>
      <c r="F35" s="1"/>
    </row>
    <row r="36" spans="1:9" s="2" customFormat="1" ht="113.25" customHeight="1" x14ac:dyDescent="0.2">
      <c r="A36" s="5"/>
      <c r="B36" s="16"/>
      <c r="C36" s="3"/>
      <c r="D36" s="6"/>
      <c r="E36" s="7"/>
      <c r="F36" s="8"/>
      <c r="G36" s="1"/>
    </row>
    <row r="37" spans="1:9" s="2" customFormat="1" ht="15.75" customHeight="1" x14ac:dyDescent="0.2">
      <c r="A37" s="5"/>
      <c r="B37" s="13"/>
      <c r="C37" s="3"/>
      <c r="D37" s="6"/>
      <c r="E37" s="7"/>
      <c r="F37" s="8"/>
      <c r="G37" s="1"/>
    </row>
    <row r="38" spans="1:9" s="2" customFormat="1" ht="15.75" customHeight="1" x14ac:dyDescent="0.2">
      <c r="A38" s="5"/>
      <c r="B38" s="4"/>
      <c r="C38" s="3"/>
      <c r="D38" s="6"/>
      <c r="E38" s="7"/>
      <c r="F38" s="8"/>
      <c r="G38" s="1"/>
    </row>
    <row r="39" spans="1:9" s="2" customFormat="1" ht="16.5" customHeight="1" x14ac:dyDescent="0.2">
      <c r="A39" s="5"/>
      <c r="B39" s="4"/>
      <c r="C39" s="3"/>
      <c r="D39" s="6"/>
      <c r="E39" s="7"/>
      <c r="F39" s="8"/>
      <c r="G39" s="1"/>
    </row>
    <row r="40" spans="1:9" s="2" customFormat="1" ht="99.75" customHeight="1" x14ac:dyDescent="0.2">
      <c r="A40" s="5"/>
      <c r="B40" s="4"/>
      <c r="C40" s="3"/>
      <c r="D40" s="6"/>
      <c r="E40" s="7"/>
      <c r="F40" s="8"/>
      <c r="G40" s="1"/>
    </row>
    <row r="41" spans="1:9" s="2" customFormat="1" ht="16.5" customHeight="1" x14ac:dyDescent="0.2">
      <c r="A41" s="5"/>
      <c r="B41" s="4"/>
      <c r="C41" s="3"/>
      <c r="D41" s="6"/>
      <c r="E41" s="7"/>
      <c r="F41" s="8"/>
      <c r="G41" s="1"/>
    </row>
    <row r="42" spans="1:9" s="2" customFormat="1" ht="139.5" customHeight="1" x14ac:dyDescent="0.2">
      <c r="A42" s="5"/>
      <c r="B42" s="4"/>
      <c r="C42" s="3"/>
      <c r="D42" s="6"/>
      <c r="E42" s="7"/>
      <c r="F42" s="8"/>
      <c r="G42" s="1"/>
    </row>
    <row r="43" spans="1:9" s="2" customFormat="1" ht="17.25" customHeight="1" x14ac:dyDescent="0.2">
      <c r="A43" s="5"/>
      <c r="B43" s="4"/>
      <c r="C43" s="3"/>
      <c r="D43" s="6"/>
      <c r="E43" s="7"/>
      <c r="F43" s="8"/>
      <c r="G43" s="1"/>
    </row>
    <row r="44" spans="1:9" s="2" customFormat="1" ht="175.5" customHeight="1" x14ac:dyDescent="0.2">
      <c r="A44" s="5"/>
      <c r="B44" s="4"/>
      <c r="C44" s="3"/>
      <c r="D44" s="6"/>
      <c r="E44" s="7"/>
      <c r="F44" s="8"/>
      <c r="G44" s="1"/>
    </row>
    <row r="45" spans="1:9" s="2" customFormat="1" ht="114" customHeight="1" x14ac:dyDescent="0.2">
      <c r="A45" s="5"/>
      <c r="B45" s="4"/>
      <c r="C45" s="3"/>
      <c r="D45" s="6"/>
      <c r="E45" s="7"/>
      <c r="F45" s="8"/>
      <c r="G45" s="1"/>
    </row>
    <row r="46" spans="1:9" s="2" customFormat="1" ht="16.5" customHeight="1" x14ac:dyDescent="0.2">
      <c r="A46" s="5"/>
      <c r="B46" s="4"/>
      <c r="C46" s="3"/>
      <c r="D46" s="6"/>
      <c r="E46" s="7"/>
      <c r="F46" s="8"/>
      <c r="G46" s="1"/>
    </row>
    <row r="47" spans="1:9" s="2" customFormat="1" ht="143.25" customHeight="1" x14ac:dyDescent="0.2">
      <c r="A47" s="5"/>
      <c r="B47" s="4"/>
      <c r="C47" s="3"/>
      <c r="D47" s="6"/>
      <c r="E47" s="7"/>
      <c r="F47" s="8"/>
      <c r="G47" s="1"/>
    </row>
    <row r="48" spans="1:9" s="2" customFormat="1" ht="18" customHeight="1" x14ac:dyDescent="0.2">
      <c r="A48" s="5"/>
      <c r="B48" s="4"/>
      <c r="C48" s="3"/>
      <c r="D48" s="6"/>
      <c r="E48" s="7"/>
      <c r="F48" s="8"/>
      <c r="G48" s="1"/>
    </row>
    <row r="49" spans="1:7" s="2" customFormat="1" ht="157.5" customHeight="1" x14ac:dyDescent="0.2">
      <c r="A49" s="5"/>
      <c r="B49" s="4"/>
      <c r="C49" s="3"/>
      <c r="D49" s="6"/>
      <c r="E49" s="7"/>
      <c r="F49" s="8"/>
      <c r="G49" s="1"/>
    </row>
    <row r="50" spans="1:7" ht="162" customHeight="1" x14ac:dyDescent="0.2"/>
    <row r="51" spans="1:7" ht="220.5" customHeight="1" x14ac:dyDescent="0.2"/>
    <row r="52" spans="1:7" ht="44.25" customHeight="1" x14ac:dyDescent="0.2"/>
    <row r="53" spans="1:7" ht="17.25" customHeight="1" x14ac:dyDescent="0.2"/>
    <row r="54" spans="1:7" ht="159" customHeight="1" x14ac:dyDescent="0.2"/>
    <row r="55" spans="1:7" ht="17.25" customHeight="1" x14ac:dyDescent="0.2"/>
    <row r="56" spans="1:7" ht="149.25" customHeight="1" x14ac:dyDescent="0.2"/>
    <row r="57" spans="1:7" ht="16.5" customHeight="1" x14ac:dyDescent="0.2"/>
    <row r="58" spans="1:7" ht="162.75" customHeight="1" x14ac:dyDescent="0.2"/>
    <row r="59" spans="1:7" ht="16.5" customHeight="1" x14ac:dyDescent="0.2"/>
    <row r="60" spans="1:7" ht="192" customHeight="1" x14ac:dyDescent="0.2"/>
    <row r="61" spans="1:7" ht="75.75" customHeight="1" x14ac:dyDescent="0.2"/>
    <row r="62" spans="1:7" ht="19.5" customHeight="1" x14ac:dyDescent="0.2"/>
    <row r="63" spans="1:7" ht="15.75" customHeight="1" x14ac:dyDescent="0.2"/>
    <row r="64" spans="1:7" ht="126.75" customHeight="1" x14ac:dyDescent="0.2"/>
    <row r="65" ht="24" customHeight="1" x14ac:dyDescent="0.2"/>
    <row r="67" ht="21" customHeight="1" x14ac:dyDescent="0.2"/>
    <row r="70" ht="15.75" customHeight="1" x14ac:dyDescent="0.2"/>
  </sheetData>
  <mergeCells count="15">
    <mergeCell ref="A12:G12"/>
    <mergeCell ref="A14:G14"/>
    <mergeCell ref="A16:G16"/>
    <mergeCell ref="A18:G18"/>
    <mergeCell ref="A20:G20"/>
    <mergeCell ref="A10:G10"/>
    <mergeCell ref="A8:G8"/>
    <mergeCell ref="A7:G7"/>
    <mergeCell ref="A2:G2"/>
    <mergeCell ref="A1:G1"/>
    <mergeCell ref="A4:A5"/>
    <mergeCell ref="B4:B5"/>
    <mergeCell ref="C4:C5"/>
    <mergeCell ref="D4:D5"/>
    <mergeCell ref="E4:F4"/>
  </mergeCells>
  <phoneticPr fontId="4" type="noConversion"/>
  <pageMargins left="0.98425196850393704" right="0.39370078740157483" top="0.59055118110236227" bottom="0.19685039370078741"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2"/>
  <sheetViews>
    <sheetView tabSelected="1" topLeftCell="A12" zoomScale="89" zoomScaleNormal="89" workbookViewId="0">
      <selection activeCell="A13" sqref="A13"/>
    </sheetView>
  </sheetViews>
  <sheetFormatPr defaultRowHeight="12.75" x14ac:dyDescent="0.2"/>
  <cols>
    <col min="1" max="1" width="6.85546875" style="5" customWidth="1"/>
    <col min="2" max="2" width="49.140625" style="4" customWidth="1"/>
    <col min="3" max="3" width="12.140625" style="3" customWidth="1"/>
    <col min="4" max="4" width="9.85546875" style="6" customWidth="1"/>
    <col min="5" max="5" width="15" style="7" customWidth="1"/>
    <col min="6" max="6" width="16.28515625" style="8" customWidth="1"/>
    <col min="7" max="7" width="13.85546875" style="1" customWidth="1"/>
    <col min="8" max="8" width="2.42578125" style="1" customWidth="1"/>
    <col min="9" max="9" width="9.140625" style="1"/>
    <col min="10" max="10" width="17.140625" style="1" customWidth="1"/>
    <col min="11" max="16384" width="9.140625" style="1"/>
  </cols>
  <sheetData>
    <row r="1" spans="1:7" ht="15" customHeight="1" x14ac:dyDescent="0.2">
      <c r="A1" s="49" t="s">
        <v>0</v>
      </c>
      <c r="B1" s="49"/>
      <c r="C1" s="49"/>
      <c r="D1" s="49"/>
      <c r="E1" s="49"/>
      <c r="F1" s="49"/>
      <c r="G1" s="49"/>
    </row>
    <row r="2" spans="1:7" ht="38.25" customHeight="1" x14ac:dyDescent="0.2">
      <c r="A2" s="48" t="s">
        <v>37</v>
      </c>
      <c r="B2" s="48"/>
      <c r="C2" s="48"/>
      <c r="D2" s="48"/>
      <c r="E2" s="48"/>
      <c r="F2" s="48"/>
      <c r="G2" s="48"/>
    </row>
    <row r="3" spans="1:7" ht="13.5" customHeight="1" x14ac:dyDescent="0.2">
      <c r="A3" s="36"/>
      <c r="B3" s="36"/>
      <c r="C3" s="36"/>
      <c r="D3" s="36"/>
      <c r="E3" s="36"/>
      <c r="F3" s="36"/>
      <c r="G3" s="36"/>
    </row>
    <row r="4" spans="1:7" ht="23.25" customHeight="1" x14ac:dyDescent="0.2">
      <c r="A4" s="50" t="s">
        <v>1</v>
      </c>
      <c r="B4" s="52" t="s">
        <v>2</v>
      </c>
      <c r="C4" s="54" t="s">
        <v>5</v>
      </c>
      <c r="D4" s="52" t="s">
        <v>3</v>
      </c>
      <c r="E4" s="56" t="s">
        <v>8</v>
      </c>
      <c r="F4" s="57"/>
      <c r="G4" s="18"/>
    </row>
    <row r="5" spans="1:7" s="2" customFormat="1" ht="87" customHeight="1" x14ac:dyDescent="0.2">
      <c r="A5" s="51"/>
      <c r="B5" s="53"/>
      <c r="C5" s="55"/>
      <c r="D5" s="53"/>
      <c r="E5" s="11" t="s">
        <v>9</v>
      </c>
      <c r="F5" s="18" t="s">
        <v>13</v>
      </c>
      <c r="G5" s="14" t="s">
        <v>4</v>
      </c>
    </row>
    <row r="6" spans="1:7" s="2" customFormat="1" ht="15.75" x14ac:dyDescent="0.25">
      <c r="A6" s="9">
        <v>1</v>
      </c>
      <c r="B6" s="10">
        <v>2</v>
      </c>
      <c r="C6" s="10">
        <v>3</v>
      </c>
      <c r="D6" s="10">
        <v>4</v>
      </c>
      <c r="E6" s="10">
        <v>5</v>
      </c>
      <c r="F6" s="10">
        <v>6</v>
      </c>
      <c r="G6" s="12">
        <v>7</v>
      </c>
    </row>
    <row r="7" spans="1:7" s="2" customFormat="1" ht="32.25" customHeight="1" x14ac:dyDescent="0.2">
      <c r="A7" s="45" t="s">
        <v>42</v>
      </c>
      <c r="B7" s="46"/>
      <c r="C7" s="46"/>
      <c r="D7" s="46"/>
      <c r="E7" s="46"/>
      <c r="F7" s="46"/>
      <c r="G7" s="47"/>
    </row>
    <row r="8" spans="1:7" s="2" customFormat="1" ht="18" customHeight="1" x14ac:dyDescent="0.2">
      <c r="A8" s="42" t="s">
        <v>33</v>
      </c>
      <c r="B8" s="43"/>
      <c r="C8" s="43"/>
      <c r="D8" s="43"/>
      <c r="E8" s="43"/>
      <c r="F8" s="43"/>
      <c r="G8" s="44"/>
    </row>
    <row r="9" spans="1:7" s="2" customFormat="1" ht="111.75" customHeight="1" x14ac:dyDescent="0.25">
      <c r="A9" s="19">
        <v>1</v>
      </c>
      <c r="B9" s="41" t="s">
        <v>38</v>
      </c>
      <c r="C9" s="28" t="s">
        <v>34</v>
      </c>
      <c r="D9" s="29">
        <v>1</v>
      </c>
      <c r="E9" s="24">
        <f>31962.7*1.0341*1.0045</f>
        <v>33201.360000000001</v>
      </c>
      <c r="F9" s="24">
        <f>E9*D9</f>
        <v>33201.360000000001</v>
      </c>
      <c r="G9" s="12"/>
    </row>
    <row r="10" spans="1:7" s="2" customFormat="1" ht="18.75" customHeight="1" x14ac:dyDescent="0.2">
      <c r="A10" s="64" t="s">
        <v>39</v>
      </c>
      <c r="B10" s="65"/>
      <c r="C10" s="65"/>
      <c r="D10" s="65"/>
      <c r="E10" s="65"/>
      <c r="F10" s="65"/>
      <c r="G10" s="66"/>
    </row>
    <row r="11" spans="1:7" s="2" customFormat="1" ht="409.5" customHeight="1" x14ac:dyDescent="0.25">
      <c r="A11" s="19">
        <v>2</v>
      </c>
      <c r="B11" s="37" t="s">
        <v>40</v>
      </c>
      <c r="C11" s="28" t="s">
        <v>34</v>
      </c>
      <c r="D11" s="29">
        <v>1</v>
      </c>
      <c r="E11" s="24">
        <f>210354.77*1.0341*1.0045</f>
        <v>218506.74</v>
      </c>
      <c r="F11" s="24">
        <f>E11*D11</f>
        <v>218506.74</v>
      </c>
      <c r="G11" s="12"/>
    </row>
    <row r="12" spans="1:7" s="2" customFormat="1" ht="18.75" customHeight="1" x14ac:dyDescent="0.2">
      <c r="A12" s="64" t="s">
        <v>36</v>
      </c>
      <c r="B12" s="65"/>
      <c r="C12" s="65"/>
      <c r="D12" s="65"/>
      <c r="E12" s="65"/>
      <c r="F12" s="65"/>
      <c r="G12" s="66"/>
    </row>
    <row r="13" spans="1:7" s="2" customFormat="1" ht="409.5" customHeight="1" x14ac:dyDescent="0.25">
      <c r="A13" s="19">
        <v>3</v>
      </c>
      <c r="B13" s="37" t="s">
        <v>41</v>
      </c>
      <c r="C13" s="28" t="s">
        <v>34</v>
      </c>
      <c r="D13" s="29">
        <v>1</v>
      </c>
      <c r="E13" s="24">
        <f>231137.79*1.0341*1.0045</f>
        <v>240095.18</v>
      </c>
      <c r="F13" s="24">
        <f>E13*D13</f>
        <v>240095.18</v>
      </c>
      <c r="G13" s="12"/>
    </row>
    <row r="14" spans="1:7" s="2" customFormat="1" ht="18" customHeight="1" x14ac:dyDescent="0.2">
      <c r="A14" s="19"/>
      <c r="B14" s="38" t="s">
        <v>35</v>
      </c>
      <c r="C14" s="19"/>
      <c r="D14" s="19"/>
      <c r="E14" s="19"/>
      <c r="F14" s="39">
        <f>F9+F11+F13</f>
        <v>491803.28</v>
      </c>
      <c r="G14" s="19"/>
    </row>
    <row r="15" spans="1:7" s="2" customFormat="1" ht="18" customHeight="1" x14ac:dyDescent="0.2">
      <c r="A15" s="19"/>
      <c r="B15" s="40" t="s">
        <v>32</v>
      </c>
      <c r="C15" s="19"/>
      <c r="D15" s="19"/>
      <c r="E15" s="19"/>
      <c r="F15" s="39">
        <f>F14*0.22</f>
        <v>108196.72</v>
      </c>
      <c r="G15" s="19"/>
    </row>
    <row r="16" spans="1:7" s="2" customFormat="1" ht="18" customHeight="1" x14ac:dyDescent="0.2">
      <c r="A16" s="19"/>
      <c r="B16" s="40" t="s">
        <v>12</v>
      </c>
      <c r="C16" s="19"/>
      <c r="D16" s="19"/>
      <c r="E16" s="19"/>
      <c r="F16" s="39">
        <f>F14+F15</f>
        <v>600000</v>
      </c>
      <c r="G16" s="19"/>
    </row>
    <row r="17" spans="1:7" s="2" customFormat="1" ht="18" customHeight="1" x14ac:dyDescent="0.2">
      <c r="A17" s="25"/>
      <c r="B17" s="25"/>
      <c r="C17" s="25"/>
      <c r="D17" s="25"/>
      <c r="E17" s="25"/>
      <c r="F17" s="26"/>
      <c r="G17" s="25"/>
    </row>
    <row r="18" spans="1:7" s="2" customFormat="1" ht="18" hidden="1" customHeight="1" x14ac:dyDescent="0.2">
      <c r="A18" s="25"/>
      <c r="B18" s="25"/>
      <c r="C18" s="25"/>
      <c r="D18" s="25"/>
      <c r="E18" s="25"/>
      <c r="F18" s="26"/>
      <c r="G18" s="25"/>
    </row>
    <row r="19" spans="1:7" s="2" customFormat="1" ht="18" customHeight="1" x14ac:dyDescent="0.2">
      <c r="A19" s="5"/>
      <c r="B19" s="15" t="s">
        <v>6</v>
      </c>
      <c r="C19" s="3"/>
      <c r="D19" s="6"/>
      <c r="E19" s="7"/>
      <c r="F19" s="8"/>
      <c r="G19" s="1"/>
    </row>
    <row r="20" spans="1:7" s="2" customFormat="1" ht="15.75" x14ac:dyDescent="0.2">
      <c r="A20" s="5"/>
      <c r="B20" s="15"/>
      <c r="C20" s="3"/>
      <c r="D20" s="6"/>
      <c r="E20" s="7"/>
      <c r="F20" s="8"/>
      <c r="G20" s="1"/>
    </row>
    <row r="21" spans="1:7" s="2" customFormat="1" ht="15.75" x14ac:dyDescent="0.2">
      <c r="A21" s="5"/>
      <c r="B21" s="15"/>
      <c r="C21" s="3"/>
      <c r="D21" s="6"/>
      <c r="E21" s="7"/>
      <c r="F21" s="8"/>
      <c r="G21" s="1"/>
    </row>
    <row r="22" spans="1:7" s="2" customFormat="1" ht="15.75" x14ac:dyDescent="0.2">
      <c r="A22" s="5"/>
      <c r="B22" s="15" t="s">
        <v>7</v>
      </c>
      <c r="C22" s="3"/>
      <c r="D22" s="6"/>
      <c r="E22" s="7"/>
      <c r="F22" s="8"/>
      <c r="G22" s="1"/>
    </row>
    <row r="23" spans="1:7" s="2" customFormat="1" ht="15.75" customHeight="1" x14ac:dyDescent="0.2">
      <c r="A23" s="5"/>
      <c r="B23" s="21"/>
      <c r="C23" s="3"/>
      <c r="D23" s="6"/>
      <c r="E23" s="7"/>
      <c r="F23" s="8"/>
      <c r="G23" s="1"/>
    </row>
    <row r="24" spans="1:7" s="2" customFormat="1" ht="66.75" customHeight="1" x14ac:dyDescent="0.2">
      <c r="A24" s="5"/>
      <c r="B24" s="21"/>
      <c r="C24" s="3"/>
      <c r="D24" s="6"/>
      <c r="E24" s="7"/>
      <c r="F24" s="8"/>
      <c r="G24" s="1"/>
    </row>
    <row r="25" spans="1:7" s="2" customFormat="1" ht="19.5" customHeight="1" x14ac:dyDescent="0.2">
      <c r="A25" s="5"/>
      <c r="B25" s="21"/>
      <c r="C25" s="3"/>
      <c r="D25" s="6"/>
      <c r="E25" s="7"/>
      <c r="F25" s="8"/>
      <c r="G25" s="1"/>
    </row>
    <row r="26" spans="1:7" s="2" customFormat="1" ht="111" customHeight="1" x14ac:dyDescent="0.2">
      <c r="A26" s="5"/>
      <c r="B26" s="21"/>
      <c r="C26" s="3"/>
      <c r="D26" s="6"/>
      <c r="E26" s="7"/>
      <c r="F26" s="8"/>
      <c r="G26" s="1"/>
    </row>
    <row r="27" spans="1:7" s="2" customFormat="1" ht="18" customHeight="1" x14ac:dyDescent="0.2">
      <c r="A27" s="5"/>
      <c r="B27" s="3"/>
      <c r="C27" s="6"/>
      <c r="D27" s="7"/>
      <c r="E27" s="8"/>
      <c r="F27" s="1"/>
    </row>
    <row r="28" spans="1:7" s="2" customFormat="1" ht="113.25" customHeight="1" x14ac:dyDescent="0.2">
      <c r="A28" s="5"/>
      <c r="B28" s="16"/>
      <c r="C28" s="3"/>
      <c r="D28" s="6"/>
      <c r="E28" s="7"/>
      <c r="F28" s="8"/>
      <c r="G28" s="1"/>
    </row>
    <row r="29" spans="1:7" s="2" customFormat="1" ht="15.75" customHeight="1" x14ac:dyDescent="0.2">
      <c r="A29" s="5"/>
      <c r="B29" s="13"/>
      <c r="C29" s="3"/>
      <c r="D29" s="6"/>
      <c r="E29" s="7"/>
      <c r="F29" s="8"/>
      <c r="G29" s="1"/>
    </row>
    <row r="30" spans="1:7" s="2" customFormat="1" ht="15.75" customHeight="1" x14ac:dyDescent="0.2">
      <c r="A30" s="5"/>
      <c r="B30" s="4"/>
      <c r="C30" s="3"/>
      <c r="D30" s="6"/>
      <c r="E30" s="7"/>
      <c r="F30" s="8"/>
      <c r="G30" s="1"/>
    </row>
    <row r="31" spans="1:7" s="2" customFormat="1" ht="16.5" customHeight="1" x14ac:dyDescent="0.2">
      <c r="A31" s="5"/>
      <c r="B31" s="4"/>
      <c r="C31" s="3"/>
      <c r="D31" s="6"/>
      <c r="E31" s="7"/>
      <c r="F31" s="8"/>
      <c r="G31" s="1"/>
    </row>
    <row r="32" spans="1:7" s="2" customFormat="1" ht="99.75" customHeight="1" x14ac:dyDescent="0.2">
      <c r="A32" s="5"/>
      <c r="B32" s="4"/>
      <c r="C32" s="3"/>
      <c r="D32" s="6"/>
      <c r="E32" s="7"/>
      <c r="F32" s="8"/>
      <c r="G32" s="1"/>
    </row>
    <row r="33" spans="1:7" s="2" customFormat="1" ht="16.5" customHeight="1" x14ac:dyDescent="0.2">
      <c r="A33" s="5"/>
      <c r="B33" s="4"/>
      <c r="C33" s="3"/>
      <c r="D33" s="6"/>
      <c r="E33" s="7"/>
      <c r="F33" s="8"/>
      <c r="G33" s="1"/>
    </row>
    <row r="34" spans="1:7" s="2" customFormat="1" ht="139.5" customHeight="1" x14ac:dyDescent="0.2">
      <c r="A34" s="5"/>
      <c r="B34" s="4"/>
      <c r="C34" s="3"/>
      <c r="D34" s="6"/>
      <c r="E34" s="7"/>
      <c r="F34" s="8"/>
      <c r="G34" s="1"/>
    </row>
    <row r="35" spans="1:7" s="2" customFormat="1" ht="17.25" customHeight="1" x14ac:dyDescent="0.2">
      <c r="A35" s="5"/>
      <c r="B35" s="4"/>
      <c r="C35" s="3"/>
      <c r="D35" s="6"/>
      <c r="E35" s="7"/>
      <c r="F35" s="8"/>
      <c r="G35" s="1"/>
    </row>
    <row r="36" spans="1:7" s="2" customFormat="1" ht="175.5" customHeight="1" x14ac:dyDescent="0.2">
      <c r="A36" s="5"/>
      <c r="B36" s="4"/>
      <c r="C36" s="3"/>
      <c r="D36" s="6"/>
      <c r="E36" s="7"/>
      <c r="F36" s="8"/>
      <c r="G36" s="1"/>
    </row>
    <row r="37" spans="1:7" s="2" customFormat="1" ht="114" customHeight="1" x14ac:dyDescent="0.2">
      <c r="A37" s="5"/>
      <c r="B37" s="4"/>
      <c r="C37" s="3"/>
      <c r="D37" s="6"/>
      <c r="E37" s="7"/>
      <c r="F37" s="8"/>
      <c r="G37" s="1"/>
    </row>
    <row r="38" spans="1:7" s="2" customFormat="1" ht="16.5" customHeight="1" x14ac:dyDescent="0.2">
      <c r="A38" s="5"/>
      <c r="B38" s="4"/>
      <c r="C38" s="3"/>
      <c r="D38" s="6"/>
      <c r="E38" s="7"/>
      <c r="F38" s="8"/>
      <c r="G38" s="1"/>
    </row>
    <row r="39" spans="1:7" s="2" customFormat="1" ht="143.25" customHeight="1" x14ac:dyDescent="0.2">
      <c r="A39" s="5"/>
      <c r="B39" s="4"/>
      <c r="C39" s="3"/>
      <c r="D39" s="6"/>
      <c r="E39" s="7"/>
      <c r="F39" s="8"/>
      <c r="G39" s="1"/>
    </row>
    <row r="40" spans="1:7" s="2" customFormat="1" ht="18" customHeight="1" x14ac:dyDescent="0.2">
      <c r="A40" s="5"/>
      <c r="B40" s="4"/>
      <c r="C40" s="3"/>
      <c r="D40" s="6"/>
      <c r="E40" s="7"/>
      <c r="F40" s="8"/>
      <c r="G40" s="1"/>
    </row>
    <row r="41" spans="1:7" s="2" customFormat="1" ht="157.5" customHeight="1" x14ac:dyDescent="0.2">
      <c r="A41" s="5"/>
      <c r="B41" s="4"/>
      <c r="C41" s="3"/>
      <c r="D41" s="6"/>
      <c r="E41" s="7"/>
      <c r="F41" s="8"/>
      <c r="G41" s="1"/>
    </row>
    <row r="42" spans="1:7" ht="162" customHeight="1" x14ac:dyDescent="0.2"/>
    <row r="43" spans="1:7" ht="220.5" customHeight="1" x14ac:dyDescent="0.2"/>
    <row r="44" spans="1:7" ht="44.25" customHeight="1" x14ac:dyDescent="0.2"/>
    <row r="45" spans="1:7" ht="17.25" customHeight="1" x14ac:dyDescent="0.2"/>
    <row r="46" spans="1:7" ht="159" customHeight="1" x14ac:dyDescent="0.2"/>
    <row r="47" spans="1:7" ht="17.25" customHeight="1" x14ac:dyDescent="0.2"/>
    <row r="48" spans="1:7" ht="149.25" customHeight="1" x14ac:dyDescent="0.2"/>
    <row r="49" ht="16.5" customHeight="1" x14ac:dyDescent="0.2"/>
    <row r="50" ht="162.75" customHeight="1" x14ac:dyDescent="0.2"/>
    <row r="51" ht="16.5" customHeight="1" x14ac:dyDescent="0.2"/>
    <row r="52" ht="192" customHeight="1" x14ac:dyDescent="0.2"/>
    <row r="53" ht="75.75" customHeight="1" x14ac:dyDescent="0.2"/>
    <row r="54" ht="19.5" customHeight="1" x14ac:dyDescent="0.2"/>
    <row r="55" ht="15.75" customHeight="1" x14ac:dyDescent="0.2"/>
    <row r="56" ht="126.75" customHeight="1" x14ac:dyDescent="0.2"/>
    <row r="57" ht="24" customHeight="1" x14ac:dyDescent="0.2"/>
    <row r="59" ht="21" customHeight="1" x14ac:dyDescent="0.2"/>
    <row r="62" ht="15.75" customHeight="1" x14ac:dyDescent="0.2"/>
  </sheetData>
  <mergeCells count="11">
    <mergeCell ref="A12:G12"/>
    <mergeCell ref="A8:G8"/>
    <mergeCell ref="A10:G10"/>
    <mergeCell ref="A1:G1"/>
    <mergeCell ref="A2:G2"/>
    <mergeCell ref="A4:A5"/>
    <mergeCell ref="B4:B5"/>
    <mergeCell ref="C4:C5"/>
    <mergeCell ref="D4:D5"/>
    <mergeCell ref="E4:F4"/>
    <mergeCell ref="A7:G7"/>
  </mergeCells>
  <pageMargins left="0.9055118110236221" right="0.70866141732283472" top="0.35433070866141736" bottom="0.15748031496062992" header="0.31496062992125984" footer="0.31496062992125984"/>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ВОС</vt: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Шандрыгина Наталья Николаевна</dc:creator>
  <cp:lastModifiedBy>Жмурко Ольга Михайловна [008515]</cp:lastModifiedBy>
  <cp:lastPrinted>2026-05-08T00:27:38Z</cp:lastPrinted>
  <dcterms:created xsi:type="dcterms:W3CDTF">2019-10-28T23:42:23Z</dcterms:created>
  <dcterms:modified xsi:type="dcterms:W3CDTF">2026-05-28T00:22:03Z</dcterms:modified>
</cp:coreProperties>
</file>